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80" windowWidth="19320" windowHeight="12000"/>
  </bookViews>
  <sheets>
    <sheet name="Sheet1" sheetId="1" r:id="rId1"/>
    <sheet name="Sheet2" sheetId="2" r:id="rId2"/>
    <sheet name="Sheet3" sheetId="3" r:id="rId3"/>
  </sheets>
  <definedNames>
    <definedName name="_xlnm.Print_Area" localSheetId="0">Sheet1!$A$1:$G$38</definedName>
  </definedNames>
  <calcPr calcId="145621"/>
</workbook>
</file>

<file path=xl/calcChain.xml><?xml version="1.0" encoding="utf-8"?>
<calcChain xmlns="http://schemas.openxmlformats.org/spreadsheetml/2006/main">
  <c r="D28" i="1" l="1"/>
  <c r="E28" i="1"/>
  <c r="F28" i="1"/>
  <c r="F27" i="1"/>
  <c r="D27" i="1"/>
  <c r="F9" i="1"/>
  <c r="D9" i="1"/>
  <c r="F8" i="1"/>
  <c r="D8" i="1"/>
  <c r="F10" i="1" l="1"/>
  <c r="F24" i="1"/>
  <c r="D18" i="1"/>
  <c r="D19" i="1"/>
  <c r="D20" i="1"/>
  <c r="D21" i="1"/>
  <c r="D22" i="1"/>
  <c r="D23" i="1"/>
  <c r="D17" i="1"/>
  <c r="F26" i="1"/>
  <c r="D26" i="1"/>
  <c r="D12" i="1"/>
  <c r="F15" i="1" l="1"/>
  <c r="D11" i="1" l="1"/>
  <c r="D10" i="1"/>
  <c r="E9" i="1"/>
  <c r="D24" i="1"/>
  <c r="F12" i="1" l="1"/>
  <c r="C24" i="1" l="1"/>
  <c r="D14" i="1" l="1"/>
  <c r="D15" i="1" s="1"/>
  <c r="E26" i="1" l="1"/>
  <c r="C15" i="1" l="1"/>
  <c r="E8" i="1" l="1"/>
  <c r="E27" i="1" l="1"/>
  <c r="E25" i="1"/>
  <c r="C28" i="1"/>
  <c r="E15" i="1" l="1"/>
  <c r="E24" i="1"/>
  <c r="E12" i="1"/>
  <c r="E11" i="1"/>
  <c r="E10" i="1"/>
  <c r="B28" i="1" l="1"/>
</calcChain>
</file>

<file path=xl/comments1.xml><?xml version="1.0" encoding="utf-8"?>
<comments xmlns="http://schemas.openxmlformats.org/spreadsheetml/2006/main">
  <authors>
    <author>Sushil Nepal</author>
  </authors>
  <commentList>
    <comment ref="D8" authorId="0">
      <text>
        <r>
          <rPr>
            <b/>
            <sz val="9"/>
            <color indexed="81"/>
            <rFont val="Tahoma"/>
            <charset val="1"/>
          </rPr>
          <t>Adjusted 521.08</t>
        </r>
        <r>
          <rPr>
            <sz val="9"/>
            <color indexed="81"/>
            <rFont val="Tahoma"/>
            <charset val="1"/>
          </rPr>
          <t xml:space="preserve">
</t>
        </r>
      </text>
    </comment>
    <comment ref="F8" authorId="0">
      <text>
        <r>
          <rPr>
            <sz val="9"/>
            <color indexed="81"/>
            <rFont val="Tahoma"/>
            <family val="2"/>
          </rPr>
          <t>[Match this period+Match past totals]
Adjusted (547.52)</t>
        </r>
      </text>
    </comment>
    <comment ref="D9" authorId="0">
      <text>
        <r>
          <rPr>
            <b/>
            <sz val="9"/>
            <color indexed="81"/>
            <rFont val="Tahoma"/>
            <charset val="1"/>
          </rPr>
          <t>Adjusted 13,013.26</t>
        </r>
        <r>
          <rPr>
            <sz val="9"/>
            <color indexed="81"/>
            <rFont val="Tahoma"/>
            <charset val="1"/>
          </rPr>
          <t xml:space="preserve">
</t>
        </r>
      </text>
    </comment>
    <comment ref="F9" authorId="0">
      <text>
        <r>
          <rPr>
            <sz val="9"/>
            <color indexed="81"/>
            <rFont val="Tahoma"/>
            <family val="2"/>
          </rPr>
          <t>[Match this period+Match past totals]
Adjusted 8,637.22</t>
        </r>
      </text>
    </comment>
    <comment ref="F10" authorId="0">
      <text>
        <r>
          <rPr>
            <sz val="9"/>
            <color indexed="81"/>
            <rFont val="Tahoma"/>
            <family val="2"/>
          </rPr>
          <t xml:space="preserve">[Match this period+Match past totals]
</t>
        </r>
      </text>
    </comment>
    <comment ref="F11" authorId="0">
      <text>
        <r>
          <rPr>
            <sz val="9"/>
            <color indexed="81"/>
            <rFont val="Tahoma"/>
            <family val="2"/>
          </rPr>
          <t xml:space="preserve">[Match this period+Match past totals]
</t>
        </r>
      </text>
    </comment>
    <comment ref="F12" authorId="0">
      <text>
        <r>
          <rPr>
            <sz val="9"/>
            <color indexed="81"/>
            <rFont val="Tahoma"/>
            <family val="2"/>
          </rPr>
          <t xml:space="preserve">[Match this period+Match past totals]
</t>
        </r>
      </text>
    </comment>
    <comment ref="D14" authorId="0">
      <text>
        <r>
          <rPr>
            <sz val="9"/>
            <color indexed="81"/>
            <rFont val="Tahoma"/>
            <family val="2"/>
          </rPr>
          <t>This period expense</t>
        </r>
      </text>
    </comment>
    <comment ref="F14" authorId="0">
      <text>
        <r>
          <rPr>
            <sz val="9"/>
            <color indexed="81"/>
            <rFont val="Tahoma"/>
            <family val="2"/>
          </rPr>
          <t xml:space="preserve">This period match
</t>
        </r>
      </text>
    </comment>
    <comment ref="D15" authorId="0">
      <text>
        <r>
          <rPr>
            <sz val="9"/>
            <color indexed="81"/>
            <rFont val="Tahoma"/>
            <family val="2"/>
          </rPr>
          <t xml:space="preserve">[HUD expended this period+HUD expended past totals] for Consultants
</t>
        </r>
      </text>
    </comment>
    <comment ref="F15" authorId="0">
      <text>
        <r>
          <rPr>
            <sz val="9"/>
            <color indexed="81"/>
            <rFont val="Tahoma"/>
            <family val="2"/>
          </rPr>
          <t xml:space="preserve">[Match this period+Match past totals] for Consultants
</t>
        </r>
      </text>
    </comment>
    <comment ref="D17" authorId="0">
      <text>
        <r>
          <rPr>
            <sz val="9"/>
            <color indexed="81"/>
            <rFont val="Tahoma"/>
            <family val="2"/>
          </rPr>
          <t>This period expense</t>
        </r>
      </text>
    </comment>
    <comment ref="F17" authorId="0">
      <text>
        <r>
          <rPr>
            <sz val="9"/>
            <color indexed="81"/>
            <rFont val="Tahoma"/>
            <family val="2"/>
          </rPr>
          <t xml:space="preserve">This period match
</t>
        </r>
      </text>
    </comment>
    <comment ref="D18" authorId="0">
      <text>
        <r>
          <rPr>
            <sz val="9"/>
            <color indexed="81"/>
            <rFont val="Tahoma"/>
            <family val="2"/>
          </rPr>
          <t>This period expense</t>
        </r>
      </text>
    </comment>
    <comment ref="F18" authorId="0">
      <text>
        <r>
          <rPr>
            <sz val="9"/>
            <color indexed="81"/>
            <rFont val="Tahoma"/>
            <family val="2"/>
          </rPr>
          <t xml:space="preserve">This period match
</t>
        </r>
      </text>
    </comment>
    <comment ref="D24" authorId="0">
      <text>
        <r>
          <rPr>
            <sz val="9"/>
            <color indexed="81"/>
            <rFont val="Tahoma"/>
            <family val="2"/>
          </rPr>
          <t xml:space="preserve">[HUD expended this period+HUD expended past totals] for SubRecipients/Contractors
</t>
        </r>
      </text>
    </comment>
    <comment ref="F24" authorId="0">
      <text>
        <r>
          <rPr>
            <sz val="9"/>
            <color indexed="81"/>
            <rFont val="Tahoma"/>
            <family val="2"/>
          </rPr>
          <t xml:space="preserve">[Match this period+Match past totals] for SubReciepents/Contractors
</t>
        </r>
      </text>
    </comment>
    <comment ref="F25" authorId="0">
      <text>
        <r>
          <rPr>
            <b/>
            <sz val="9"/>
            <color indexed="81"/>
            <rFont val="Tahoma"/>
            <family val="2"/>
          </rPr>
          <t>[Match this period+Match past totals]</t>
        </r>
        <r>
          <rPr>
            <sz val="9"/>
            <color indexed="81"/>
            <rFont val="Tahoma"/>
            <family val="2"/>
          </rPr>
          <t xml:space="preserve">
</t>
        </r>
      </text>
    </comment>
    <comment ref="F26" authorId="0">
      <text>
        <r>
          <rPr>
            <b/>
            <sz val="9"/>
            <color indexed="81"/>
            <rFont val="Tahoma"/>
            <family val="2"/>
          </rPr>
          <t>[Match this period+Match past totals]</t>
        </r>
        <r>
          <rPr>
            <sz val="9"/>
            <color indexed="81"/>
            <rFont val="Tahoma"/>
            <family val="2"/>
          </rPr>
          <t xml:space="preserve">
</t>
        </r>
      </text>
    </comment>
    <comment ref="D27" authorId="0">
      <text>
        <r>
          <rPr>
            <b/>
            <sz val="9"/>
            <color indexed="81"/>
            <rFont val="Tahoma"/>
            <charset val="1"/>
          </rPr>
          <t>Adjusted (</t>
        </r>
        <r>
          <rPr>
            <sz val="9"/>
            <color indexed="81"/>
            <rFont val="Tahoma"/>
            <charset val="1"/>
          </rPr>
          <t>8188.55)</t>
        </r>
      </text>
    </comment>
    <comment ref="F27" authorId="0">
      <text>
        <r>
          <rPr>
            <b/>
            <sz val="9"/>
            <color indexed="81"/>
            <rFont val="Tahoma"/>
            <family val="2"/>
          </rPr>
          <t>[Match this period+Match past totals]</t>
        </r>
        <r>
          <rPr>
            <sz val="9"/>
            <color indexed="81"/>
            <rFont val="Tahoma"/>
            <family val="2"/>
          </rPr>
          <t xml:space="preserve">
Adj (5,009.44)</t>
        </r>
      </text>
    </comment>
  </commentList>
</comments>
</file>

<file path=xl/sharedStrings.xml><?xml version="1.0" encoding="utf-8"?>
<sst xmlns="http://schemas.openxmlformats.org/spreadsheetml/2006/main" count="37" uniqueCount="37">
  <si>
    <t>Grant Agreement Number:</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</si>
  <si>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</si>
  <si>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</si>
  <si>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</si>
  <si>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</si>
  <si>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</si>
  <si>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</si>
  <si>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</si>
  <si>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</si>
  <si>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</si>
  <si>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</si>
  <si>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7. Sub-Recipients / Contractors</t>
  </si>
  <si>
    <t>8. Construction</t>
  </si>
  <si>
    <t>9. Other Direct Costs</t>
  </si>
  <si>
    <t>10. Indirect Costs</t>
  </si>
  <si>
    <t>TOTALS</t>
  </si>
  <si>
    <t>BUDGET CATEGORIES</t>
  </si>
  <si>
    <t>Grantee Organization:</t>
  </si>
  <si>
    <t>Report Period:</t>
  </si>
  <si>
    <t>OSHC Reimbursement Documentation</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</si>
  <si>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</si>
  <si>
    <t>NCRIP58-11</t>
  </si>
  <si>
    <t>Centralina Council of Governments (CCOG)</t>
  </si>
  <si>
    <t>Note: Comments inserted for HUD Expended and Match Column</t>
  </si>
  <si>
    <t>To</t>
  </si>
  <si>
    <t>From</t>
  </si>
  <si>
    <t>Subtotal Item 6 Total</t>
  </si>
  <si>
    <t>Subtotal Item 7 Total</t>
  </si>
  <si>
    <t>**HUD Negotiated Budget adjusted to reflect revision sent 11/24/14</t>
  </si>
  <si>
    <r>
      <t>HUD NEGOTIATED BUDGET [Adj 11.26.14]</t>
    </r>
    <r>
      <rPr>
        <b/>
        <sz val="10"/>
        <color rgb="FFFF0000"/>
        <rFont val="Helvetica"/>
      </rPr>
      <t>**</t>
    </r>
  </si>
  <si>
    <t>Cardno Inc</t>
  </si>
  <si>
    <t>Greenthinc LLC</t>
  </si>
  <si>
    <t>Public Policy Associates</t>
  </si>
  <si>
    <t>The Lee Institute</t>
  </si>
  <si>
    <t>UNC Charlotte - Urban Institute</t>
  </si>
  <si>
    <t>Urban3 LLC</t>
  </si>
  <si>
    <t>Wallace Roberts &amp; Todd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</si>
</sst>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23">
    <font>
      <sz val="11"/>
      <color theme="1"/>
      <name val="Calibri"/>
      <family val="2"/>
      <scheme val="minor"/>
    </font>
    <font>
      <sz val="9"/>
      <color rgb="FF000000"/>
      <name val="Helvetica"/>
      <family val="2"/>
    </font>
    <font>
      <b/>
      <sz val="9"/>
      <color rgb="FF000000"/>
      <name val="Helvetica"/>
      <family val="2"/>
    </font>
    <font>
      <i/>
      <sz val="9"/>
      <color rgb="FF000000"/>
      <name val="Helvetica"/>
      <family val="2"/>
    </font>
    <font>
      <b/>
      <sz val="10"/>
      <color theme="1"/>
      <name val="Helvetica"/>
      <family val="2"/>
    </font>
    <font>
      <sz val="10"/>
      <color theme="1"/>
      <name val="Helvetica"/>
      <family val="2"/>
    </font>
    <font>
      <sz val="10"/>
      <color theme="0"/>
      <name val="Helvetica"/>
      <family val="2"/>
    </font>
    <font>
      <sz val="11"/>
      <color theme="1"/>
      <name val="Calibri"/>
      <family val="2"/>
    </font>
    <font>
      <sz val="9"/>
      <color indexed="81"/>
      <name val="Tahoma"/>
      <family val="2"/>
    </font>
    <font>
      <b/>
      <sz val="9"/>
      <color indexed="81"/>
      <name val="Tahoma"/>
      <family val="2"/>
    </font>
    <font>
      <b/>
      <sz val="10"/>
      <color theme="1"/>
      <name val="Helvetica"/>
    </font>
    <font>
      <sz val="9.5"/>
      <color rgb="FFFF0000"/>
      <name val="Calibri"/>
      <family val="2"/>
      <scheme val="minor"/>
    </font>
    <font>
      <i/>
      <sz val="11"/>
      <color rgb="FFFF0000"/>
      <name val="Calibri"/>
      <family val="2"/>
      <scheme val="minor"/>
    </font>
    <font>
      <sz val="10"/>
      <color rgb="FFFF0000"/>
      <name val="Helvetica"/>
      <family val="2"/>
    </font>
    <font>
      <b/>
      <sz val="11"/>
      <color theme="1"/>
      <name val="Calibri"/>
      <family val="2"/>
      <scheme val="minor"/>
    </font>
    <font>
      <b/>
      <sz val="9.5"/>
      <color rgb="FFFF0000"/>
      <name val="Calibri"/>
      <family val="2"/>
      <scheme val="minor"/>
    </font>
    <font>
      <sz val="11"/>
      <color rgb="FFFF0000"/>
      <name val="Calibri"/>
      <family val="2"/>
      <scheme val="minor"/>
    </font>
    <font>
      <i/>
      <sz val="10"/>
      <color rgb="FFFF0000"/>
      <name val="Helvetica"/>
    </font>
    <font>
      <sz val="10"/>
      <color theme="1"/>
      <name val="Helvetica"/>
    </font>
    <font>
      <b/>
      <sz val="10"/>
      <color rgb="FFFF0000"/>
      <name val="Helvetica"/>
    </font>
    <font>
      <sz val="11"/>
      <name val="Helvitica"/>
    </font>
    <font>
      <sz val="9"/>
      <color indexed="81"/>
      <name val="Tahoma"/>
      <charset val="1"/>
    </font>
    <font>
      <b/>
      <sz val="9"/>
      <color indexed="81"/>
      <name val="Tahoma"/>
      <charset val="1"/>
    </font>
  </fonts>
  <fills count="6">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
      <patternFill patternType="solid">
        <fgColor rgb="FFFFFF00"/>
        <bgColor indexed="64"/>
      </patternFill>
    </fill>
    <fill>
      <patternFill patternType="lightUp">
        <bgColor rgb="FFE8E8E8"/>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top/>
      <bottom style="thin">
        <color auto="1"/>
      </bottom>
      <diagonal/>
    </border>
  </borders>
  <cellStyleXfs count="1">
    <xf numFmtId="0" fontId="0" fillId="0" borderId="0"/>
  </cellStyleXfs>
  <cellXfs count="39">
    <xf numFmtId="0" fontId="0" fillId="0" borderId="0" xfId="0"/>
    <xf numFmtId="44" fontId="6" fillId="3" borderId="0" xfId="0" applyNumberFormat="1" applyFont="1" applyFill="1"/>
    <xf numFmtId="44" fontId="5" fillId="0" borderId="0" xfId="0" applyNumberFormat="1" applyFont="1"/>
    <xf numFmtId="44" fontId="4" fillId="0" borderId="1" xfId="0" applyNumberFormat="1" applyFont="1" applyBorder="1"/>
    <xf numFmtId="44" fontId="5" fillId="0" borderId="1" xfId="0" applyNumberFormat="1" applyFont="1" applyBorder="1"/>
    <xf numFmtId="44" fontId="4" fillId="2" borderId="2" xfId="0" applyNumberFormat="1" applyFont="1" applyFill="1" applyBorder="1" applyAlignment="1">
      <alignment vertical="center" wrapText="1"/>
    </xf>
    <xf numFmtId="44" fontId="4" fillId="2" borderId="2" xfId="0" applyNumberFormat="1" applyFont="1" applyFill="1" applyBorder="1" applyAlignment="1">
      <alignment horizontal="center" vertical="center" wrapText="1"/>
    </xf>
    <xf numFmtId="44" fontId="4" fillId="0" borderId="0" xfId="0" applyNumberFormat="1" applyFont="1" applyAlignment="1">
      <alignment vertical="center" wrapText="1"/>
    </xf>
    <xf numFmtId="44" fontId="5" fillId="0" borderId="3" xfId="0" applyNumberFormat="1" applyFont="1" applyBorder="1"/>
    <xf numFmtId="44" fontId="5" fillId="4" borderId="3" xfId="0" applyNumberFormat="1" applyFont="1" applyFill="1" applyBorder="1"/>
    <xf numFmtId="44" fontId="5" fillId="4" borderId="1" xfId="0" applyNumberFormat="1" applyFont="1" applyFill="1" applyBorder="1"/>
    <xf numFmtId="44" fontId="4" fillId="2" borderId="1" xfId="0" applyNumberFormat="1" applyFont="1" applyFill="1" applyBorder="1"/>
    <xf numFmtId="44" fontId="4" fillId="0" borderId="0" xfId="0" applyNumberFormat="1" applyFont="1"/>
    <xf numFmtId="14" fontId="5" fillId="0" borderId="1" xfId="0" applyNumberFormat="1" applyFont="1" applyBorder="1"/>
    <xf numFmtId="44" fontId="10" fillId="0" borderId="3" xfId="0" applyNumberFormat="1" applyFont="1" applyBorder="1"/>
    <xf numFmtId="44" fontId="10" fillId="0" borderId="1" xfId="0" applyNumberFormat="1" applyFont="1" applyBorder="1"/>
    <xf numFmtId="14" fontId="10" fillId="0" borderId="1" xfId="0" applyNumberFormat="1" applyFont="1" applyBorder="1"/>
    <xf numFmtId="44" fontId="10" fillId="4" borderId="3" xfId="0" applyNumberFormat="1" applyFont="1" applyFill="1" applyBorder="1"/>
    <xf numFmtId="0" fontId="11" fillId="0" borderId="5" xfId="0" applyFont="1" applyBorder="1" applyAlignment="1">
      <alignment horizontal="left" vertical="top" wrapText="1"/>
    </xf>
    <xf numFmtId="44" fontId="13" fillId="0" borderId="1" xfId="0" applyNumberFormat="1" applyFont="1" applyBorder="1"/>
    <xf numFmtId="44" fontId="4" fillId="2" borderId="6" xfId="0" applyNumberFormat="1" applyFont="1" applyFill="1" applyBorder="1" applyAlignment="1">
      <alignment vertical="center" wrapText="1"/>
    </xf>
    <xf numFmtId="44" fontId="10" fillId="0" borderId="7" xfId="0" applyNumberFormat="1" applyFont="1" applyBorder="1"/>
    <xf numFmtId="0" fontId="14" fillId="5" borderId="8" xfId="0" applyFont="1" applyFill="1" applyBorder="1" applyAlignment="1"/>
    <xf numFmtId="0" fontId="14" fillId="5" borderId="3" xfId="0" applyFont="1" applyFill="1" applyBorder="1" applyAlignment="1"/>
    <xf numFmtId="44" fontId="4" fillId="2" borderId="7" xfId="0" applyNumberFormat="1" applyFont="1" applyFill="1" applyBorder="1"/>
    <xf numFmtId="44" fontId="10" fillId="4" borderId="1" xfId="0" applyNumberFormat="1" applyFont="1" applyFill="1" applyBorder="1"/>
    <xf numFmtId="0" fontId="14" fillId="5" borderId="1" xfId="0" applyFont="1" applyFill="1" applyBorder="1" applyAlignment="1"/>
    <xf numFmtId="44" fontId="18" fillId="0" borderId="1" xfId="0" applyNumberFormat="1" applyFont="1" applyBorder="1"/>
    <xf numFmtId="0" fontId="20" fillId="0" borderId="4" xfId="0" applyFont="1" applyBorder="1" applyAlignment="1">
      <alignment horizontal="left"/>
    </xf>
    <xf numFmtId="0" fontId="7" fillId="0" borderId="1" xfId="0" applyFont="1" applyBorder="1" applyAlignment="1">
      <alignment vertical="center" wrapText="1"/>
    </xf>
    <xf numFmtId="0" fontId="0" fillId="0" borderId="1" xfId="0" applyFont="1" applyBorder="1" applyAlignment="1"/>
    <xf numFmtId="0" fontId="1" fillId="0" borderId="4" xfId="0" applyFont="1" applyBorder="1" applyAlignment="1">
      <alignment horizontal="left" vertical="top" wrapText="1"/>
    </xf>
    <xf numFmtId="0" fontId="12" fillId="0" borderId="1" xfId="0" applyFont="1" applyBorder="1" applyAlignment="1">
      <alignment horizontal="right"/>
    </xf>
    <xf numFmtId="0" fontId="15" fillId="0" borderId="5" xfId="0" applyFont="1" applyBorder="1" applyAlignment="1">
      <alignment horizontal="left" vertical="top" wrapText="1"/>
    </xf>
    <xf numFmtId="0" fontId="14" fillId="0" borderId="0" xfId="0" applyFont="1" applyBorder="1" applyAlignment="1">
      <alignment horizontal="left" vertical="top" wrapText="1"/>
    </xf>
    <xf numFmtId="0" fontId="11" fillId="0" borderId="5" xfId="0" applyFont="1" applyBorder="1" applyAlignment="1">
      <alignment horizontal="left" vertical="top" wrapText="1"/>
    </xf>
    <xf numFmtId="0" fontId="0" fillId="0" borderId="0" xfId="0" applyBorder="1" applyAlignment="1">
      <alignment horizontal="left" vertical="top" wrapText="1"/>
    </xf>
    <xf numFmtId="44" fontId="17" fillId="0" borderId="1" xfId="0" applyNumberFormat="1" applyFont="1" applyBorder="1" applyAlignment="1">
      <alignment horizontal="right"/>
    </xf>
    <xf numFmtId="0" fontId="16" fillId="0" borderId="1" xfId="0" applyFont="1" applyBorder="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9"/>
  <sheetViews>
    <sheetView tabSelected="1" zoomScale="90" zoomScaleNormal="90" workbookViewId="0">
      <selection activeCell="H12" sqref="H12"/>
    </sheetView>
  </sheetViews>
  <sheetFormatPr defaultRowHeight="12.75"/>
  <cols>
    <col min="1" max="1" width="42" style="2" customWidth="1"/>
    <col min="2" max="5" width="23.5703125" style="2" customWidth="1"/>
    <col min="6" max="6" width="26.5703125" style="2" customWidth="1"/>
    <col min="7" max="7" width="23.5703125" style="2" customWidth="1"/>
    <col min="8" max="8" width="18.28515625" style="2" customWidth="1"/>
    <col min="9" max="9" width="20.28515625" style="2" customWidth="1"/>
    <col min="10" max="16384" width="9.140625" style="2"/>
  </cols>
  <sheetData>
    <row r="1" spans="1:7">
      <c r="A1" s="1" t="s">
        <v>19</v>
      </c>
      <c r="B1" s="1"/>
      <c r="C1" s="1"/>
      <c r="D1" s="1"/>
      <c r="E1" s="1"/>
      <c r="F1" s="1"/>
    </row>
    <row r="2" spans="1:7" ht="15">
      <c r="A2" s="3" t="s">
        <v>0</v>
      </c>
      <c r="B2" s="29" t="s">
        <v>21</v>
      </c>
      <c r="C2" s="30"/>
      <c r="D2" s="30"/>
      <c r="E2" s="30"/>
      <c r="F2" s="30"/>
    </row>
    <row r="3" spans="1:7" ht="15">
      <c r="A3" s="3" t="s">
        <v>17</v>
      </c>
      <c r="B3" s="29" t="s">
        <v>22</v>
      </c>
      <c r="C3" s="30"/>
      <c r="D3" s="30"/>
      <c r="E3" s="30"/>
      <c r="F3" s="30"/>
    </row>
    <row r="4" spans="1:7">
      <c r="A4" s="3" t="s">
        <v>18</v>
      </c>
      <c r="B4" s="3" t="s">
        <v>25</v>
      </c>
      <c r="C4" s="13">
        <v>41951</v>
      </c>
      <c r="D4" s="16" t="s">
        <v>24</v>
      </c>
      <c r="E4" s="13">
        <v>41999</v>
      </c>
      <c r="F4" s="19"/>
    </row>
    <row r="5" spans="1:7" ht="15">
      <c r="B5" s="4"/>
      <c r="C5" s="4"/>
      <c r="D5" s="37" t="s">
        <v>28</v>
      </c>
      <c r="E5" s="38"/>
      <c r="F5" s="38"/>
    </row>
    <row r="6" spans="1:7" ht="15">
      <c r="B6" s="32" t="s">
        <v>23</v>
      </c>
      <c r="C6" s="32"/>
      <c r="D6" s="32"/>
      <c r="E6" s="32"/>
      <c r="F6" s="32"/>
    </row>
    <row r="7" spans="1:7" s="7" customFormat="1" ht="26.25" thickBot="1">
      <c r="A7" s="5" t="s">
        <v>16</v>
      </c>
      <c r="B7" s="6" t="s">
        <v>29</v>
      </c>
      <c r="C7" s="6" t="s">
        <v>1</v>
      </c>
      <c r="D7" s="20" t="s">
        <v>2</v>
      </c>
      <c r="E7" s="5" t="s">
        <v>3</v>
      </c>
      <c r="F7" s="5" t="s">
        <v>4</v>
      </c>
    </row>
    <row r="8" spans="1:7" ht="21.75" customHeight="1">
      <c r="A8" s="14" t="s">
        <v>5</v>
      </c>
      <c r="B8" s="4">
        <v>651618.02989516896</v>
      </c>
      <c r="C8" s="10">
        <v>0</v>
      </c>
      <c r="D8" s="4">
        <f>651618.03+C8+521.08</f>
        <v>652139.11</v>
      </c>
      <c r="E8" s="8">
        <f>B8-D8</f>
        <v>-521.08010483102407</v>
      </c>
      <c r="F8" s="9">
        <f>12856.59+366749.5+11023.93+13596.01+30511.69+(7872.98+52730.58)+26298.2-547.52</f>
        <v>521091.96</v>
      </c>
    </row>
    <row r="9" spans="1:7" ht="21.75" customHeight="1">
      <c r="A9" s="15" t="s">
        <v>6</v>
      </c>
      <c r="B9" s="4">
        <v>273535.70547745156</v>
      </c>
      <c r="C9" s="10">
        <v>0</v>
      </c>
      <c r="D9" s="4">
        <f>273535.71+C9+13013.26</f>
        <v>286548.97000000003</v>
      </c>
      <c r="E9" s="8">
        <f>B9-D9</f>
        <v>-13013.264522548474</v>
      </c>
      <c r="F9" s="9">
        <f>7071.13+189616.21+6063.16+7477.81+16781.43+(29035.79+34248.68)+12540.47+8637.22</f>
        <v>311471.89999999991</v>
      </c>
    </row>
    <row r="10" spans="1:7" ht="21.75" customHeight="1">
      <c r="A10" s="15" t="s">
        <v>7</v>
      </c>
      <c r="B10" s="4">
        <v>11539.09</v>
      </c>
      <c r="C10" s="10">
        <v>2049.15</v>
      </c>
      <c r="D10" s="4">
        <f>8479.73+C10</f>
        <v>10528.88</v>
      </c>
      <c r="E10" s="8">
        <f>B10-D10</f>
        <v>1010.2100000000009</v>
      </c>
      <c r="F10" s="9">
        <f>6308.79+775.17</f>
        <v>7083.96</v>
      </c>
      <c r="G10" s="33"/>
    </row>
    <row r="11" spans="1:7" ht="21.75" customHeight="1">
      <c r="A11" s="21" t="s">
        <v>8</v>
      </c>
      <c r="B11" s="4">
        <v>2968.35</v>
      </c>
      <c r="C11" s="10">
        <v>0</v>
      </c>
      <c r="D11" s="4">
        <f>2968.35+C11</f>
        <v>2968.35</v>
      </c>
      <c r="E11" s="4">
        <f>B11-D11</f>
        <v>0</v>
      </c>
      <c r="F11" s="10">
        <v>0</v>
      </c>
      <c r="G11" s="34"/>
    </row>
    <row r="12" spans="1:7" ht="21.75" customHeight="1">
      <c r="A12" s="21" t="s">
        <v>9</v>
      </c>
      <c r="B12" s="4">
        <v>77702.649999999994</v>
      </c>
      <c r="C12" s="10">
        <v>0</v>
      </c>
      <c r="D12" s="4">
        <f>69029.32+C12</f>
        <v>69029.320000000007</v>
      </c>
      <c r="E12" s="4">
        <f>B12-D12</f>
        <v>8673.3299999999872</v>
      </c>
      <c r="F12" s="10">
        <f>559.31+10</f>
        <v>569.30999999999995</v>
      </c>
      <c r="G12" s="34"/>
    </row>
    <row r="13" spans="1:7" ht="21.75" customHeight="1">
      <c r="A13" s="15" t="s">
        <v>10</v>
      </c>
      <c r="B13" s="22"/>
      <c r="C13" s="22"/>
      <c r="D13" s="22"/>
      <c r="E13" s="22"/>
      <c r="F13" s="23"/>
      <c r="G13" s="18"/>
    </row>
    <row r="14" spans="1:7" ht="21.75" customHeight="1">
      <c r="A14" s="4"/>
      <c r="B14" s="4">
        <v>0</v>
      </c>
      <c r="C14" s="10">
        <v>0</v>
      </c>
      <c r="D14" s="8">
        <f>C14</f>
        <v>0</v>
      </c>
      <c r="E14" s="8">
        <v>0</v>
      </c>
      <c r="F14" s="10">
        <v>8908.75</v>
      </c>
    </row>
    <row r="15" spans="1:7" ht="21.75" customHeight="1">
      <c r="A15" s="24" t="s">
        <v>26</v>
      </c>
      <c r="B15" s="11">
        <v>138370</v>
      </c>
      <c r="C15" s="11">
        <f>SUM(C14:C14)</f>
        <v>0</v>
      </c>
      <c r="D15" s="11">
        <f>SUM(D14:D14)+132479.7</f>
        <v>132479.70000000001</v>
      </c>
      <c r="E15" s="11">
        <f>(B15)-(D15)</f>
        <v>5890.2999999999884</v>
      </c>
      <c r="F15" s="25">
        <f>SUM(F14:F14)+27286.07</f>
        <v>36194.82</v>
      </c>
      <c r="G15" s="35"/>
    </row>
    <row r="16" spans="1:7" ht="21.75" customHeight="1">
      <c r="A16" s="15" t="s">
        <v>11</v>
      </c>
      <c r="B16" s="22"/>
      <c r="C16" s="22"/>
      <c r="D16" s="22"/>
      <c r="E16" s="22"/>
      <c r="F16" s="26"/>
      <c r="G16" s="36"/>
    </row>
    <row r="17" spans="1:6" ht="21.75" customHeight="1">
      <c r="A17" s="28" t="s">
        <v>30</v>
      </c>
      <c r="B17" s="4">
        <v>0</v>
      </c>
      <c r="C17" s="10">
        <v>65000</v>
      </c>
      <c r="D17" s="8">
        <f>C17</f>
        <v>65000</v>
      </c>
      <c r="E17" s="8"/>
      <c r="F17" s="10">
        <v>0</v>
      </c>
    </row>
    <row r="18" spans="1:6" ht="21.75" customHeight="1">
      <c r="A18" s="28" t="s">
        <v>31</v>
      </c>
      <c r="B18" s="4">
        <v>0</v>
      </c>
      <c r="C18" s="10">
        <v>21263.329999999998</v>
      </c>
      <c r="D18" s="8">
        <f t="shared" ref="D18:D23" si="0">C18</f>
        <v>21263.329999999998</v>
      </c>
      <c r="E18" s="8"/>
      <c r="F18" s="10">
        <v>4038.29</v>
      </c>
    </row>
    <row r="19" spans="1:6" ht="21.75" customHeight="1">
      <c r="A19" s="28" t="s">
        <v>32</v>
      </c>
      <c r="B19" s="4">
        <v>0</v>
      </c>
      <c r="C19" s="10">
        <v>11235.42</v>
      </c>
      <c r="D19" s="8">
        <f t="shared" si="0"/>
        <v>11235.42</v>
      </c>
      <c r="E19" s="8"/>
      <c r="F19" s="10">
        <v>0</v>
      </c>
    </row>
    <row r="20" spans="1:6" ht="21.75" customHeight="1">
      <c r="A20" s="28" t="s">
        <v>33</v>
      </c>
      <c r="B20" s="4">
        <v>0</v>
      </c>
      <c r="C20" s="10">
        <v>18602.82</v>
      </c>
      <c r="D20" s="8">
        <f t="shared" si="0"/>
        <v>18602.82</v>
      </c>
      <c r="E20" s="8"/>
      <c r="F20" s="10">
        <v>0</v>
      </c>
    </row>
    <row r="21" spans="1:6" ht="21.75" customHeight="1">
      <c r="A21" s="28" t="s">
        <v>34</v>
      </c>
      <c r="B21" s="4">
        <v>0</v>
      </c>
      <c r="C21" s="10">
        <v>24166.600000000006</v>
      </c>
      <c r="D21" s="8">
        <f t="shared" si="0"/>
        <v>24166.600000000006</v>
      </c>
      <c r="E21" s="8"/>
      <c r="F21" s="10">
        <v>12208.31</v>
      </c>
    </row>
    <row r="22" spans="1:6" ht="21.75" customHeight="1">
      <c r="A22" s="28" t="s">
        <v>35</v>
      </c>
      <c r="B22" s="4">
        <v>0</v>
      </c>
      <c r="C22" s="10">
        <v>13811</v>
      </c>
      <c r="D22" s="8">
        <f t="shared" si="0"/>
        <v>13811</v>
      </c>
      <c r="E22" s="8"/>
      <c r="F22" s="10">
        <v>243.24</v>
      </c>
    </row>
    <row r="23" spans="1:6" ht="21.75" customHeight="1">
      <c r="A23" s="28" t="s">
        <v>36</v>
      </c>
      <c r="B23" s="4">
        <v>0</v>
      </c>
      <c r="C23" s="10">
        <v>132199.82</v>
      </c>
      <c r="D23" s="8">
        <f t="shared" si="0"/>
        <v>132199.82</v>
      </c>
      <c r="E23" s="8"/>
      <c r="F23" s="10">
        <v>6144.6</v>
      </c>
    </row>
    <row r="24" spans="1:6" ht="21.75" customHeight="1">
      <c r="A24" s="11" t="s">
        <v>27</v>
      </c>
      <c r="B24" s="11">
        <v>3103235.82</v>
      </c>
      <c r="C24" s="11">
        <f>SUM(C17:C23)</f>
        <v>286278.99</v>
      </c>
      <c r="D24" s="11">
        <f>SUM(D17:D23)+2591551.18</f>
        <v>2877830.17</v>
      </c>
      <c r="E24" s="11">
        <f>(B24)-(D24)</f>
        <v>225405.64999999991</v>
      </c>
      <c r="F24" s="17">
        <f>SUM(F17:F23)+1095151.05</f>
        <v>1117785.49</v>
      </c>
    </row>
    <row r="25" spans="1:6" ht="21.75" customHeight="1">
      <c r="A25" s="15" t="s">
        <v>12</v>
      </c>
      <c r="B25" s="4">
        <v>0</v>
      </c>
      <c r="C25" s="10">
        <v>0</v>
      </c>
      <c r="D25" s="4">
        <v>0</v>
      </c>
      <c r="E25" s="8">
        <f>(B25)-(D25)</f>
        <v>0</v>
      </c>
      <c r="F25" s="10">
        <v>0</v>
      </c>
    </row>
    <row r="26" spans="1:6" ht="21.75" customHeight="1">
      <c r="A26" s="15" t="s">
        <v>13</v>
      </c>
      <c r="B26" s="4">
        <v>60735</v>
      </c>
      <c r="C26" s="10">
        <v>7500</v>
      </c>
      <c r="D26" s="4">
        <f>58492.41+C26</f>
        <v>65992.41</v>
      </c>
      <c r="E26" s="8">
        <f>B26-D26</f>
        <v>-5257.4100000000035</v>
      </c>
      <c r="F26" s="10">
        <f>114.12+13285.08+961.84+1345.93+857.83+3621.99+3973.65+2508.55</f>
        <v>26668.99</v>
      </c>
    </row>
    <row r="27" spans="1:6" s="12" customFormat="1" ht="22.5" customHeight="1">
      <c r="A27" s="15" t="s">
        <v>14</v>
      </c>
      <c r="B27" s="4">
        <v>587839.3906384774</v>
      </c>
      <c r="C27" s="10">
        <v>5165.1400000000003</v>
      </c>
      <c r="D27" s="27">
        <f>582674.25+C27-8188.55</f>
        <v>579650.84</v>
      </c>
      <c r="E27" s="8">
        <f>(B27)-(D27)</f>
        <v>8188.5506384774344</v>
      </c>
      <c r="F27" s="10">
        <f>13778.99+403442.12+11842.25+14508.14+32780.69+(15814.61+50620.11)+19687.72-5009.44</f>
        <v>557465.19000000006</v>
      </c>
    </row>
    <row r="28" spans="1:6" ht="21.75" customHeight="1">
      <c r="A28" s="3" t="s">
        <v>15</v>
      </c>
      <c r="B28" s="3">
        <f>SUM(B8:B12)+B15+SUM(B24:B27)</f>
        <v>4907544.036011098</v>
      </c>
      <c r="C28" s="3">
        <f>SUM(C8:C12)+C15+C24+SUM(C25:C27)</f>
        <v>300993.28000000003</v>
      </c>
      <c r="D28" s="3">
        <f>SUM(D8:D12)+D15+D24+SUM(D25:D27)</f>
        <v>4677167.75</v>
      </c>
      <c r="E28" s="3">
        <f>SUM(E8:E12)+E15+E24+SUM(E25:E27)</f>
        <v>230376.28601109781</v>
      </c>
      <c r="F28" s="3">
        <f>SUM(F8:F12)+F15+F24+F26+F27</f>
        <v>2578331.62</v>
      </c>
    </row>
    <row r="29" spans="1:6" ht="315" customHeight="1">
      <c r="A29" s="31" t="s">
        <v>20</v>
      </c>
      <c r="B29" s="31"/>
      <c r="C29" s="31"/>
      <c r="D29" s="31"/>
      <c r="E29" s="31"/>
      <c r="F29" s="31"/>
    </row>
  </sheetData>
  <mergeCells count="7">
    <mergeCell ref="B2:F2"/>
    <mergeCell ref="B3:F3"/>
    <mergeCell ref="A29:F29"/>
    <mergeCell ref="B6:F6"/>
    <mergeCell ref="G10:G12"/>
    <mergeCell ref="G15:G16"/>
    <mergeCell ref="D5:F5"/>
  </mergeCells>
  <pageMargins left="0.7" right="0.7" top="0.75" bottom="0.75" header="0.3" footer="0.3"/>
  <pageSetup scale="70" orientation="landscape" r:id="rId1"/>
  <headerFooter>
    <oddHeader>&amp;L&amp;"Helvetica,Bold"&amp;10&amp;K08-012OSHC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28" max="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Sushil Nepal</cp:lastModifiedBy>
  <cp:lastPrinted>2014-06-26T14:55:26Z</cp:lastPrinted>
  <dcterms:created xsi:type="dcterms:W3CDTF">2012-03-15T22:10:42Z</dcterms:created>
  <dcterms:modified xsi:type="dcterms:W3CDTF">2015-01-26T14:02:35Z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1625131677</vt:i4>
  </property>
  <property fmtid="{D5CDD505-2E9C-101B-9397-08002B2CF9AE}" pid="3" name="_NewReviewCycle">
    <vt:lpwstr/>
  </property>
  <property fmtid="{D5CDD505-2E9C-101B-9397-08002B2CF9AE}" pid="4" name="_EmailSubject">
    <vt:lpwstr>UPDATE 2013-12: New Semiannual Reporting Forms Now Available</vt:lpwstr>
  </property>
  <property fmtid="{D5CDD505-2E9C-101B-9397-08002B2CF9AE}" pid="5" name="_AuthorEmail">
    <vt:lpwstr>Dwayne.S.Marsh@hud.gov</vt:lpwstr>
  </property>
  <property fmtid="{D5CDD505-2E9C-101B-9397-08002B2CF9AE}" pid="6" name="_AuthorEmailDisplayName">
    <vt:lpwstr>Marsh, Dwayne S</vt:lpwstr>
  </property>
  <property fmtid="{D5CDD505-2E9C-101B-9397-08002B2CF9AE}" pid="7" name="_PreviousAdHocReviewCycleID">
    <vt:i4>150227472</vt:i4>
  </property>
  <property fmtid="{D5CDD505-2E9C-101B-9397-08002B2CF9AE}" pid="8" name="_ReviewingToolsShownOnce">
    <vt:lpwstr/>
  </property>
</Properties>
</file>